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940" yWindow="38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1" i="1" l="1"/>
  <c r="J41" i="1"/>
  <c r="K41" i="1"/>
  <c r="I42" i="1"/>
  <c r="J42" i="1"/>
  <c r="K42" i="1"/>
  <c r="I43" i="1"/>
  <c r="J43" i="1"/>
  <c r="K43" i="1"/>
  <c r="I44" i="1"/>
  <c r="J44" i="1"/>
  <c r="K44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K6" i="1"/>
  <c r="J6" i="1"/>
  <c r="I6" i="1"/>
</calcChain>
</file>

<file path=xl/sharedStrings.xml><?xml version="1.0" encoding="utf-8"?>
<sst xmlns="http://schemas.openxmlformats.org/spreadsheetml/2006/main" count="123" uniqueCount="56">
  <si>
    <t>NF10.5 avg_FPKM</t>
  </si>
  <si>
    <t>NF16 avg_FPKM</t>
  </si>
  <si>
    <t>NF24 avg_FPKM</t>
  </si>
  <si>
    <t>normalize</t>
  </si>
  <si>
    <t>zic3</t>
  </si>
  <si>
    <t>foxd4</t>
  </si>
  <si>
    <t>klf4</t>
  </si>
  <si>
    <t>irf1</t>
  </si>
  <si>
    <t>glis2</t>
  </si>
  <si>
    <t>tgif2</t>
  </si>
  <si>
    <t>tbxt</t>
  </si>
  <si>
    <t>eomes</t>
  </si>
  <si>
    <t>meis2</t>
  </si>
  <si>
    <t>zeb2</t>
  </si>
  <si>
    <t>cdx1</t>
  </si>
  <si>
    <t>dlx5</t>
  </si>
  <si>
    <t>N/A</t>
  </si>
  <si>
    <t>tead1</t>
  </si>
  <si>
    <t>foxb1</t>
  </si>
  <si>
    <t>lhx5</t>
  </si>
  <si>
    <t>irx2</t>
  </si>
  <si>
    <t>foxa2</t>
  </si>
  <si>
    <t>zic1</t>
  </si>
  <si>
    <t>hmgb3</t>
  </si>
  <si>
    <t>sall1</t>
  </si>
  <si>
    <t>sall3</t>
  </si>
  <si>
    <t>tcfap2</t>
  </si>
  <si>
    <t>unknown name</t>
  </si>
  <si>
    <t>prdm1</t>
  </si>
  <si>
    <t>gdf3</t>
  </si>
  <si>
    <t>tdgf1</t>
  </si>
  <si>
    <t>epha4</t>
  </si>
  <si>
    <t>sfrp2</t>
  </si>
  <si>
    <t>ror2</t>
  </si>
  <si>
    <t>kitl</t>
  </si>
  <si>
    <t>dkk1</t>
  </si>
  <si>
    <t>fgf8</t>
  </si>
  <si>
    <t>ppap2b</t>
  </si>
  <si>
    <t>adra2c</t>
  </si>
  <si>
    <t>adamts1</t>
  </si>
  <si>
    <t>rtn4</t>
  </si>
  <si>
    <t>zfp608</t>
  </si>
  <si>
    <t>spry2</t>
  </si>
  <si>
    <t>pcdh8</t>
  </si>
  <si>
    <t>cyp26a1</t>
  </si>
  <si>
    <t>pcdh7</t>
  </si>
  <si>
    <t>rgc32</t>
  </si>
  <si>
    <t>gja4</t>
  </si>
  <si>
    <t>diras</t>
  </si>
  <si>
    <t>ambiguous name</t>
  </si>
  <si>
    <t>sox 2</t>
  </si>
  <si>
    <t>sox3</t>
  </si>
  <si>
    <t>oct25</t>
  </si>
  <si>
    <t>oct91</t>
  </si>
  <si>
    <t>oct60</t>
  </si>
  <si>
    <t xml:space="preserve">Expression of conserved pluripotency genes derived from Lavigni et al. Highlighted in orange those genes whose expression decreases over development.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</si>
</sst>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333333"/>
      <name val="Inherit"/>
    </font>
    <font>
      <sz val="10"/>
      <color rgb="FF333333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/>
    <xf numFmtId="2" fontId="2" fillId="0" borderId="0" xfId="0" applyNumberFormat="1" applyFont="1" applyFill="1" applyAlignment="1">
      <alignment horizontal="left"/>
    </xf>
    <xf numFmtId="2" fontId="1" fillId="0" borderId="0" xfId="0" applyNumberFormat="1" applyFont="1"/>
    <xf numFmtId="0" fontId="0" fillId="0" borderId="0" xfId="0" applyNumberFormat="1"/>
    <xf numFmtId="0" fontId="3" fillId="0" borderId="0" xfId="0" applyNumberFormat="1" applyFont="1"/>
    <xf numFmtId="49" fontId="0" fillId="0" borderId="0" xfId="0" applyNumberFormat="1"/>
    <xf numFmtId="0" fontId="0" fillId="0" borderId="0" xfId="0" applyFont="1"/>
    <xf numFmtId="0" fontId="7" fillId="0" borderId="0" xfId="0" applyFont="1"/>
    <xf numFmtId="0" fontId="0" fillId="2" borderId="0" xfId="0" applyNumberFormat="1" applyFill="1"/>
    <xf numFmtId="0" fontId="0" fillId="2" borderId="0" xfId="0" applyFill="1"/>
    <xf numFmtId="49" fontId="0" fillId="2" borderId="0" xfId="0" applyNumberFormat="1" applyFill="1"/>
    <xf numFmtId="0" fontId="0" fillId="0" borderId="0" xfId="0" applyFill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M8" sqref="M8"/>
    </sheetView>
  </sheetViews>
  <sheetFormatPr baseColWidth="10" defaultRowHeight="15" x14ac:dyDescent="0"/>
  <cols>
    <col min="4" max="4" width="15.83203125" customWidth="1"/>
    <col min="5" max="5" width="17.5" customWidth="1"/>
    <col min="6" max="6" width="14.6640625" customWidth="1"/>
    <col min="9" max="9" width="16.1640625" customWidth="1"/>
    <col min="10" max="10" width="14.5" customWidth="1"/>
  </cols>
  <sheetData>
    <row r="1" spans="1:11">
      <c r="A1" t="s">
        <v>55</v>
      </c>
    </row>
    <row r="4" spans="1:11">
      <c r="D4" s="10" t="s">
        <v>0</v>
      </c>
      <c r="E4" s="10" t="s">
        <v>1</v>
      </c>
      <c r="F4" s="11" t="s">
        <v>2</v>
      </c>
      <c r="G4" s="10"/>
      <c r="H4" s="10" t="s">
        <v>3</v>
      </c>
      <c r="I4" s="10" t="s">
        <v>0</v>
      </c>
      <c r="J4" s="10" t="s">
        <v>1</v>
      </c>
      <c r="K4" s="11" t="s">
        <v>2</v>
      </c>
    </row>
    <row r="5" spans="1:11">
      <c r="D5" s="1"/>
      <c r="E5" s="2"/>
      <c r="F5" s="2"/>
      <c r="H5" s="2"/>
      <c r="I5" s="2"/>
      <c r="J5" s="2"/>
      <c r="K5" s="2"/>
    </row>
    <row r="6" spans="1:11" ht="16">
      <c r="B6" t="s">
        <v>4</v>
      </c>
      <c r="D6" s="3">
        <v>78.55</v>
      </c>
      <c r="E6" s="3">
        <v>5.88</v>
      </c>
      <c r="F6" s="3">
        <v>4.37</v>
      </c>
      <c r="H6" s="13" t="s">
        <v>4</v>
      </c>
      <c r="I6" s="13">
        <f t="shared" ref="I6:I16" si="0">D6/D6</f>
        <v>1</v>
      </c>
      <c r="J6" s="13">
        <f t="shared" ref="J6:J16" si="1">E6/D6</f>
        <v>7.485677912157862E-2</v>
      </c>
      <c r="K6" s="13">
        <f t="shared" ref="K6:K16" si="2">F6/D6</f>
        <v>5.563335455124125E-2</v>
      </c>
    </row>
    <row r="7" spans="1:11" ht="16">
      <c r="B7" t="s">
        <v>5</v>
      </c>
      <c r="D7" s="3">
        <v>42.38</v>
      </c>
      <c r="E7" s="3">
        <v>1.95</v>
      </c>
      <c r="F7" s="3">
        <v>0.52</v>
      </c>
      <c r="H7" s="13" t="s">
        <v>5</v>
      </c>
      <c r="I7" s="13">
        <f t="shared" si="0"/>
        <v>1</v>
      </c>
      <c r="J7" s="13">
        <f t="shared" si="1"/>
        <v>4.6012269938650305E-2</v>
      </c>
      <c r="K7" s="13">
        <f t="shared" si="2"/>
        <v>1.2269938650306749E-2</v>
      </c>
    </row>
    <row r="8" spans="1:11">
      <c r="B8" t="s">
        <v>6</v>
      </c>
      <c r="D8" s="4">
        <v>7.91</v>
      </c>
      <c r="E8" s="4">
        <v>3.04</v>
      </c>
      <c r="F8" s="4">
        <v>3.63</v>
      </c>
      <c r="H8" s="13" t="s">
        <v>6</v>
      </c>
      <c r="I8" s="13">
        <f t="shared" si="0"/>
        <v>1</v>
      </c>
      <c r="J8" s="13">
        <f t="shared" si="1"/>
        <v>0.38432364096080912</v>
      </c>
      <c r="K8" s="13">
        <f t="shared" si="2"/>
        <v>0.45891276864728192</v>
      </c>
    </row>
    <row r="9" spans="1:11">
      <c r="B9" t="s">
        <v>7</v>
      </c>
      <c r="D9">
        <v>3.23</v>
      </c>
      <c r="E9">
        <v>4.8499999999999996</v>
      </c>
      <c r="F9">
        <v>5.64</v>
      </c>
      <c r="H9" s="15" t="s">
        <v>7</v>
      </c>
      <c r="I9" s="15">
        <f t="shared" si="0"/>
        <v>1</v>
      </c>
      <c r="J9" s="15">
        <f t="shared" si="1"/>
        <v>1.5015479876160989</v>
      </c>
      <c r="K9" s="15">
        <f t="shared" si="2"/>
        <v>1.7461300309597523</v>
      </c>
    </row>
    <row r="10" spans="1:11">
      <c r="B10" t="s">
        <v>8</v>
      </c>
      <c r="D10">
        <v>0.37</v>
      </c>
      <c r="E10">
        <v>3.07</v>
      </c>
      <c r="F10">
        <v>8.52</v>
      </c>
      <c r="H10" s="15" t="s">
        <v>8</v>
      </c>
      <c r="I10" s="15">
        <f t="shared" si="0"/>
        <v>1</v>
      </c>
      <c r="J10" s="15">
        <f t="shared" si="1"/>
        <v>8.2972972972972965</v>
      </c>
      <c r="K10" s="15">
        <f t="shared" si="2"/>
        <v>23.027027027027025</v>
      </c>
    </row>
    <row r="11" spans="1:11">
      <c r="B11" t="s">
        <v>9</v>
      </c>
      <c r="D11">
        <v>155.69</v>
      </c>
      <c r="E11">
        <v>45.84</v>
      </c>
      <c r="F11">
        <v>13.51</v>
      </c>
      <c r="H11" s="13" t="s">
        <v>9</v>
      </c>
      <c r="I11" s="13">
        <f t="shared" si="0"/>
        <v>1</v>
      </c>
      <c r="J11" s="13">
        <f t="shared" si="1"/>
        <v>0.29443124156978612</v>
      </c>
      <c r="K11" s="13">
        <f t="shared" si="2"/>
        <v>8.677500160575502E-2</v>
      </c>
    </row>
    <row r="12" spans="1:11">
      <c r="B12" t="s">
        <v>10</v>
      </c>
      <c r="D12">
        <v>1102.01</v>
      </c>
      <c r="E12">
        <v>1330.63</v>
      </c>
      <c r="F12">
        <v>307.41000000000003</v>
      </c>
      <c r="H12" s="13" t="s">
        <v>10</v>
      </c>
      <c r="I12" s="13">
        <f t="shared" si="0"/>
        <v>1</v>
      </c>
      <c r="J12" s="13">
        <f t="shared" si="1"/>
        <v>1.2074572826017913</v>
      </c>
      <c r="K12" s="13">
        <f t="shared" si="2"/>
        <v>0.2789539114890065</v>
      </c>
    </row>
    <row r="13" spans="1:11" ht="16">
      <c r="B13" t="s">
        <v>11</v>
      </c>
      <c r="D13" s="3">
        <v>9.59</v>
      </c>
      <c r="E13" s="3">
        <v>0.4</v>
      </c>
      <c r="F13" s="3">
        <v>0.35</v>
      </c>
      <c r="H13" s="13" t="s">
        <v>11</v>
      </c>
      <c r="I13" s="13">
        <f t="shared" si="0"/>
        <v>1</v>
      </c>
      <c r="J13" s="13">
        <f t="shared" si="1"/>
        <v>4.1710114702815437E-2</v>
      </c>
      <c r="K13" s="13">
        <f t="shared" si="2"/>
        <v>3.6496350364963501E-2</v>
      </c>
    </row>
    <row r="14" spans="1:11">
      <c r="B14" t="s">
        <v>12</v>
      </c>
      <c r="D14">
        <v>1.18</v>
      </c>
      <c r="E14">
        <v>8.92</v>
      </c>
      <c r="F14">
        <v>27.07</v>
      </c>
      <c r="H14" s="15" t="s">
        <v>12</v>
      </c>
      <c r="I14" s="15">
        <f t="shared" si="0"/>
        <v>1</v>
      </c>
      <c r="J14" s="15">
        <f t="shared" si="1"/>
        <v>7.5593220338983054</v>
      </c>
      <c r="K14" s="15">
        <f t="shared" si="2"/>
        <v>22.940677966101696</v>
      </c>
    </row>
    <row r="15" spans="1:11">
      <c r="B15" t="s">
        <v>13</v>
      </c>
      <c r="D15">
        <v>22.21</v>
      </c>
      <c r="E15">
        <v>4.6399999999999997</v>
      </c>
      <c r="F15">
        <v>4.7300000000000004</v>
      </c>
      <c r="H15" s="13" t="s">
        <v>13</v>
      </c>
      <c r="I15" s="13">
        <f t="shared" si="0"/>
        <v>1</v>
      </c>
      <c r="J15" s="13">
        <f t="shared" si="1"/>
        <v>0.20891490319675821</v>
      </c>
      <c r="K15" s="13">
        <f t="shared" si="2"/>
        <v>0.21296713192255742</v>
      </c>
    </row>
    <row r="16" spans="1:11" ht="16">
      <c r="B16" t="s">
        <v>14</v>
      </c>
      <c r="D16" s="3">
        <v>9.1</v>
      </c>
      <c r="E16" s="3">
        <v>9.31</v>
      </c>
      <c r="F16" s="3">
        <v>1.44</v>
      </c>
      <c r="H16" s="13" t="s">
        <v>14</v>
      </c>
      <c r="I16" s="13">
        <f t="shared" si="0"/>
        <v>1</v>
      </c>
      <c r="J16" s="13">
        <f t="shared" si="1"/>
        <v>1.0230769230769232</v>
      </c>
      <c r="K16" s="13">
        <f t="shared" si="2"/>
        <v>0.15824175824175823</v>
      </c>
    </row>
    <row r="17" spans="2:11">
      <c r="B17" t="s">
        <v>15</v>
      </c>
      <c r="D17" t="s">
        <v>16</v>
      </c>
      <c r="E17" t="s">
        <v>16</v>
      </c>
      <c r="F17" t="s">
        <v>16</v>
      </c>
      <c r="H17" s="13" t="s">
        <v>18</v>
      </c>
      <c r="I17" s="13">
        <f t="shared" ref="I17:I24" si="3">D19/D19</f>
        <v>1</v>
      </c>
      <c r="J17" s="13">
        <f t="shared" ref="J17:J24" si="4">E19/D19</f>
        <v>0.69298245614035092</v>
      </c>
      <c r="K17" s="13">
        <f t="shared" ref="K17:K24" si="5">F19/D19</f>
        <v>0.34502923976608185</v>
      </c>
    </row>
    <row r="18" spans="2:11">
      <c r="B18" t="s">
        <v>17</v>
      </c>
      <c r="D18" t="s">
        <v>16</v>
      </c>
      <c r="E18" t="s">
        <v>16</v>
      </c>
      <c r="F18" t="s">
        <v>16</v>
      </c>
      <c r="H18" s="13" t="s">
        <v>19</v>
      </c>
      <c r="I18" s="13">
        <f t="shared" si="3"/>
        <v>1</v>
      </c>
      <c r="J18" s="13">
        <f t="shared" si="4"/>
        <v>8.8151320485367599E-2</v>
      </c>
      <c r="K18" s="13">
        <f t="shared" si="5"/>
        <v>2.0818463002617176E-2</v>
      </c>
    </row>
    <row r="19" spans="2:11">
      <c r="B19" t="s">
        <v>18</v>
      </c>
      <c r="D19">
        <v>3.42</v>
      </c>
      <c r="E19">
        <v>2.37</v>
      </c>
      <c r="F19">
        <v>1.18</v>
      </c>
      <c r="H19" s="15" t="s">
        <v>20</v>
      </c>
      <c r="I19" s="15">
        <f t="shared" si="3"/>
        <v>1</v>
      </c>
      <c r="J19" s="15">
        <f t="shared" si="4"/>
        <v>1.3351809585914576</v>
      </c>
      <c r="K19" s="15">
        <f t="shared" si="5"/>
        <v>1.2226931855233125</v>
      </c>
    </row>
    <row r="20" spans="2:11" ht="16">
      <c r="B20" t="s">
        <v>19</v>
      </c>
      <c r="D20" s="3">
        <v>84.06</v>
      </c>
      <c r="E20" s="3">
        <v>7.41</v>
      </c>
      <c r="F20" s="3">
        <v>1.75</v>
      </c>
      <c r="H20" s="15" t="s">
        <v>21</v>
      </c>
      <c r="I20" s="15">
        <f t="shared" si="3"/>
        <v>1</v>
      </c>
      <c r="J20" s="15">
        <f t="shared" si="4"/>
        <v>1.7704918032786887</v>
      </c>
      <c r="K20" s="15">
        <f t="shared" si="5"/>
        <v>1.9672131147540983</v>
      </c>
    </row>
    <row r="21" spans="2:11" ht="16">
      <c r="B21" t="s">
        <v>20</v>
      </c>
      <c r="D21" s="3">
        <v>30.67</v>
      </c>
      <c r="E21" s="3">
        <v>40.950000000000003</v>
      </c>
      <c r="F21" s="3">
        <v>37.5</v>
      </c>
      <c r="H21" s="13" t="s">
        <v>22</v>
      </c>
      <c r="I21" s="13">
        <f t="shared" si="3"/>
        <v>1</v>
      </c>
      <c r="J21" s="13">
        <f t="shared" si="4"/>
        <v>8.2872509785839057E-2</v>
      </c>
      <c r="K21" s="13">
        <f t="shared" si="5"/>
        <v>2.5594639076714918E-2</v>
      </c>
    </row>
    <row r="22" spans="2:11" ht="16">
      <c r="B22" t="s">
        <v>21</v>
      </c>
      <c r="D22" s="3">
        <v>0.61</v>
      </c>
      <c r="E22" s="3">
        <v>1.08</v>
      </c>
      <c r="F22" s="3">
        <v>1.2</v>
      </c>
      <c r="H22" s="13" t="s">
        <v>23</v>
      </c>
      <c r="I22" s="13">
        <f t="shared" si="3"/>
        <v>1</v>
      </c>
      <c r="J22" s="13">
        <f t="shared" si="4"/>
        <v>0.36111413076300569</v>
      </c>
      <c r="K22" s="13">
        <f t="shared" si="5"/>
        <v>0.16855092944885314</v>
      </c>
    </row>
    <row r="23" spans="2:11">
      <c r="B23" t="s">
        <v>22</v>
      </c>
      <c r="D23">
        <v>5942.26</v>
      </c>
      <c r="E23">
        <v>492.45</v>
      </c>
      <c r="F23">
        <v>152.09</v>
      </c>
      <c r="H23" s="13" t="s">
        <v>24</v>
      </c>
      <c r="I23" s="13">
        <f t="shared" si="3"/>
        <v>1</v>
      </c>
      <c r="J23" s="13">
        <f t="shared" si="4"/>
        <v>0.32867657080550627</v>
      </c>
      <c r="K23" s="13">
        <f t="shared" si="5"/>
        <v>0.13057107809731497</v>
      </c>
    </row>
    <row r="24" spans="2:11" ht="16">
      <c r="B24" t="s">
        <v>23</v>
      </c>
      <c r="D24" s="3">
        <v>1655.82</v>
      </c>
      <c r="E24" s="3">
        <v>597.94000000000005</v>
      </c>
      <c r="F24" s="3">
        <v>279.08999999999997</v>
      </c>
      <c r="H24" s="13" t="s">
        <v>25</v>
      </c>
      <c r="I24" s="13">
        <f t="shared" si="3"/>
        <v>1</v>
      </c>
      <c r="J24" s="13">
        <f t="shared" si="4"/>
        <v>0.6462585034013606</v>
      </c>
      <c r="K24" s="13">
        <f t="shared" si="5"/>
        <v>0.24943310657596374</v>
      </c>
    </row>
    <row r="25" spans="2:11" ht="16">
      <c r="B25" t="s">
        <v>24</v>
      </c>
      <c r="D25" s="3">
        <v>146.74</v>
      </c>
      <c r="E25" s="3">
        <v>48.23</v>
      </c>
      <c r="F25" s="3">
        <v>19.16</v>
      </c>
      <c r="H25" s="13" t="s">
        <v>28</v>
      </c>
      <c r="I25" s="13">
        <f t="shared" ref="I25:I30" si="6">D28/D28</f>
        <v>1</v>
      </c>
      <c r="J25" s="13">
        <f t="shared" ref="J25:J30" si="7">E28/D28</f>
        <v>0.23691494715651734</v>
      </c>
      <c r="K25" s="13">
        <f t="shared" ref="K25:K30" si="8">F28/D28</f>
        <v>0.11864620030196275</v>
      </c>
    </row>
    <row r="26" spans="2:11" ht="16">
      <c r="B26" t="s">
        <v>25</v>
      </c>
      <c r="D26" s="3">
        <v>4.41</v>
      </c>
      <c r="E26" s="3">
        <v>2.85</v>
      </c>
      <c r="F26" s="3">
        <v>1.1000000000000001</v>
      </c>
      <c r="H26" s="13" t="s">
        <v>29</v>
      </c>
      <c r="I26" s="13">
        <f t="shared" si="6"/>
        <v>1</v>
      </c>
      <c r="J26" s="13">
        <f t="shared" si="7"/>
        <v>0.12621359223300971</v>
      </c>
      <c r="K26" s="13">
        <f t="shared" si="8"/>
        <v>3.1283710895361382E-2</v>
      </c>
    </row>
    <row r="27" spans="2:11">
      <c r="B27" t="s">
        <v>26</v>
      </c>
      <c r="D27" t="s">
        <v>27</v>
      </c>
      <c r="E27" t="s">
        <v>27</v>
      </c>
      <c r="F27" t="s">
        <v>27</v>
      </c>
      <c r="H27" s="13" t="s">
        <v>30</v>
      </c>
      <c r="I27" s="13">
        <f t="shared" si="6"/>
        <v>1</v>
      </c>
      <c r="J27" s="13">
        <f t="shared" si="7"/>
        <v>1.6716916922893219E-2</v>
      </c>
      <c r="K27" s="13">
        <f t="shared" si="8"/>
        <v>3.1045702856801697E-3</v>
      </c>
    </row>
    <row r="28" spans="2:11" ht="16">
      <c r="B28" t="s">
        <v>28</v>
      </c>
      <c r="D28" s="3">
        <v>79.48</v>
      </c>
      <c r="E28" s="3">
        <v>18.829999999999998</v>
      </c>
      <c r="F28" s="3">
        <v>9.43</v>
      </c>
      <c r="H28" s="13" t="s">
        <v>31</v>
      </c>
      <c r="I28" s="13">
        <f t="shared" si="6"/>
        <v>1</v>
      </c>
      <c r="J28" s="13">
        <f t="shared" si="7"/>
        <v>0.96130167106420406</v>
      </c>
      <c r="K28" s="13">
        <f t="shared" si="8"/>
        <v>0.76121372031662271</v>
      </c>
    </row>
    <row r="29" spans="2:11" ht="16">
      <c r="B29" t="s">
        <v>29</v>
      </c>
      <c r="D29" s="3">
        <v>9.27</v>
      </c>
      <c r="E29" s="3">
        <v>1.17</v>
      </c>
      <c r="F29" s="3">
        <v>0.28999999999999998</v>
      </c>
      <c r="H29" s="13" t="s">
        <v>32</v>
      </c>
      <c r="I29" s="13">
        <f t="shared" si="6"/>
        <v>1</v>
      </c>
      <c r="J29" s="13">
        <f t="shared" si="7"/>
        <v>0.36540514889073433</v>
      </c>
      <c r="K29" s="13">
        <f t="shared" si="8"/>
        <v>0.62878158737691303</v>
      </c>
    </row>
    <row r="30" spans="2:11" ht="16">
      <c r="B30" t="s">
        <v>30</v>
      </c>
      <c r="D30" s="3">
        <v>334.99</v>
      </c>
      <c r="E30" s="3">
        <v>5.6</v>
      </c>
      <c r="F30" s="3">
        <v>1.04</v>
      </c>
      <c r="H30" s="13" t="s">
        <v>33</v>
      </c>
      <c r="I30" s="13">
        <f t="shared" si="6"/>
        <v>1</v>
      </c>
      <c r="J30" s="13">
        <f t="shared" si="7"/>
        <v>0.82876712328767121</v>
      </c>
      <c r="K30" s="13">
        <f t="shared" si="8"/>
        <v>0.68348954578226395</v>
      </c>
    </row>
    <row r="31" spans="2:11" ht="16">
      <c r="B31" t="s">
        <v>31</v>
      </c>
      <c r="D31" s="3">
        <v>22.74</v>
      </c>
      <c r="E31" s="3">
        <v>21.86</v>
      </c>
      <c r="F31" s="3">
        <v>17.309999999999999</v>
      </c>
      <c r="H31" s="15" t="s">
        <v>35</v>
      </c>
      <c r="I31" s="15">
        <f>D35/D35</f>
        <v>1</v>
      </c>
      <c r="J31" s="15">
        <f>E35/D35</f>
        <v>4.5599999999999996</v>
      </c>
      <c r="K31" s="15">
        <f>F35/D35</f>
        <v>8.8000000000000007</v>
      </c>
    </row>
    <row r="32" spans="2:11" ht="16">
      <c r="B32" t="s">
        <v>32</v>
      </c>
      <c r="D32" s="3">
        <v>84.29</v>
      </c>
      <c r="E32" s="3">
        <v>30.8</v>
      </c>
      <c r="F32" s="3">
        <v>53</v>
      </c>
      <c r="H32" s="13" t="s">
        <v>36</v>
      </c>
      <c r="I32" s="13">
        <f>D36/D36</f>
        <v>1</v>
      </c>
      <c r="J32" s="13">
        <f>E36/D36</f>
        <v>1.0958132045088567</v>
      </c>
      <c r="K32" s="13">
        <f>F36/D36</f>
        <v>0.38486312399355882</v>
      </c>
    </row>
    <row r="33" spans="1:11" ht="16">
      <c r="B33" t="s">
        <v>33</v>
      </c>
      <c r="D33" s="3">
        <v>27.74</v>
      </c>
      <c r="E33" s="3">
        <v>22.99</v>
      </c>
      <c r="F33" s="3">
        <v>18.96</v>
      </c>
      <c r="H33" s="15" t="s">
        <v>37</v>
      </c>
      <c r="I33" s="15">
        <f>D37/D37</f>
        <v>1</v>
      </c>
      <c r="J33" s="15">
        <f>E37/D37</f>
        <v>2.578125</v>
      </c>
      <c r="K33" s="15">
        <f>F37/D37</f>
        <v>1.474609375</v>
      </c>
    </row>
    <row r="34" spans="1:11">
      <c r="B34" t="s">
        <v>34</v>
      </c>
      <c r="D34" t="s">
        <v>27</v>
      </c>
      <c r="E34" t="s">
        <v>27</v>
      </c>
      <c r="F34" t="s">
        <v>27</v>
      </c>
      <c r="H34" s="13" t="s">
        <v>39</v>
      </c>
      <c r="I34" s="13">
        <f>D40/D40</f>
        <v>1</v>
      </c>
      <c r="J34" s="13">
        <f>E40/D40</f>
        <v>0.17585848074921959</v>
      </c>
      <c r="K34" s="13">
        <f>F40/D40</f>
        <v>0.88518903919528269</v>
      </c>
    </row>
    <row r="35" spans="1:11" ht="16">
      <c r="B35" t="s">
        <v>35</v>
      </c>
      <c r="D35" s="3">
        <v>1</v>
      </c>
      <c r="E35" s="3">
        <v>4.5599999999999996</v>
      </c>
      <c r="F35" s="3">
        <v>8.8000000000000007</v>
      </c>
      <c r="H35" s="15" t="s">
        <v>40</v>
      </c>
      <c r="I35" s="15">
        <f>D41/D41</f>
        <v>1</v>
      </c>
      <c r="J35" s="15">
        <f>E41/D41</f>
        <v>2.5292706879981512</v>
      </c>
      <c r="K35" s="15">
        <f>F41/D41</f>
        <v>1.8814432538508534</v>
      </c>
    </row>
    <row r="36" spans="1:11" ht="16">
      <c r="B36" t="s">
        <v>36</v>
      </c>
      <c r="D36" s="3">
        <v>12.42</v>
      </c>
      <c r="E36" s="3">
        <v>13.61</v>
      </c>
      <c r="F36" s="3">
        <v>4.78</v>
      </c>
      <c r="H36" s="13" t="s">
        <v>42</v>
      </c>
      <c r="I36" s="13">
        <f>D43/D43</f>
        <v>1</v>
      </c>
      <c r="J36" s="13">
        <f>E43/D43</f>
        <v>0.4864343958487769</v>
      </c>
      <c r="K36" s="13">
        <f>F43/D43</f>
        <v>0.57598220904373609</v>
      </c>
    </row>
    <row r="37" spans="1:11" ht="16">
      <c r="B37" t="s">
        <v>37</v>
      </c>
      <c r="D37" s="3">
        <v>10.24</v>
      </c>
      <c r="E37" s="3">
        <v>26.4</v>
      </c>
      <c r="F37" s="3">
        <v>15.1</v>
      </c>
      <c r="H37" s="13" t="s">
        <v>43</v>
      </c>
      <c r="I37" s="13">
        <f>D44/D44</f>
        <v>1</v>
      </c>
      <c r="J37" s="13">
        <f>E44/D44</f>
        <v>0.40990990990990989</v>
      </c>
      <c r="K37" s="13">
        <f>F44/D44</f>
        <v>0.68018018018018012</v>
      </c>
    </row>
    <row r="38" spans="1:11">
      <c r="B38" t="s">
        <v>38</v>
      </c>
      <c r="D38" t="s">
        <v>16</v>
      </c>
      <c r="E38" t="s">
        <v>16</v>
      </c>
      <c r="F38" t="s">
        <v>16</v>
      </c>
      <c r="H38" s="13" t="s">
        <v>44</v>
      </c>
      <c r="I38" s="13">
        <f>D45/D45</f>
        <v>1</v>
      </c>
      <c r="J38" s="13">
        <f>E45/D45</f>
        <v>0.50648452360366591</v>
      </c>
      <c r="K38" s="13">
        <f>F45/D45</f>
        <v>0.15822237592944841</v>
      </c>
    </row>
    <row r="39" spans="1:11">
      <c r="B39" t="s">
        <v>34</v>
      </c>
      <c r="D39" t="s">
        <v>27</v>
      </c>
      <c r="E39" t="s">
        <v>27</v>
      </c>
      <c r="F39" t="s">
        <v>27</v>
      </c>
      <c r="H39" s="15" t="s">
        <v>45</v>
      </c>
      <c r="I39" s="15">
        <f>D46/D46</f>
        <v>1</v>
      </c>
      <c r="J39" s="15">
        <f>E46/D46</f>
        <v>30.454128440366972</v>
      </c>
      <c r="K39" s="15">
        <f>F46/D46</f>
        <v>17.839449541284402</v>
      </c>
    </row>
    <row r="40" spans="1:11" ht="16">
      <c r="B40" t="s">
        <v>39</v>
      </c>
      <c r="D40" s="3">
        <v>28.83</v>
      </c>
      <c r="E40" s="3">
        <v>5.07</v>
      </c>
      <c r="F40" s="3">
        <v>25.52</v>
      </c>
      <c r="H40" s="12" t="s">
        <v>50</v>
      </c>
      <c r="I40" s="13">
        <f>D50/D50</f>
        <v>1</v>
      </c>
      <c r="J40" s="13">
        <f>E50/D50</f>
        <v>0.18722102412357691</v>
      </c>
      <c r="K40" s="13">
        <f>F50/D50</f>
        <v>0.11093836200411256</v>
      </c>
    </row>
    <row r="41" spans="1:11">
      <c r="B41" t="s">
        <v>40</v>
      </c>
      <c r="D41">
        <v>5712.37</v>
      </c>
      <c r="E41">
        <v>14448.13</v>
      </c>
      <c r="F41">
        <v>10747.5</v>
      </c>
      <c r="H41" s="12" t="s">
        <v>51</v>
      </c>
      <c r="I41" s="13">
        <f>D51/D51</f>
        <v>1</v>
      </c>
      <c r="J41" s="13">
        <f>E51/D51</f>
        <v>0.11263556116015132</v>
      </c>
      <c r="K41" s="13">
        <f>F51/D51</f>
        <v>3.5447667087011352E-2</v>
      </c>
    </row>
    <row r="42" spans="1:11">
      <c r="B42" t="s">
        <v>41</v>
      </c>
      <c r="D42" t="s">
        <v>27</v>
      </c>
      <c r="E42" t="s">
        <v>27</v>
      </c>
      <c r="F42" t="s">
        <v>27</v>
      </c>
      <c r="H42" s="14" t="s">
        <v>52</v>
      </c>
      <c r="I42" s="13">
        <f>D52/D52</f>
        <v>1</v>
      </c>
      <c r="J42" s="13">
        <f>E52/D52</f>
        <v>2.1752727778163877E-2</v>
      </c>
      <c r="K42" s="13">
        <f>F52/D52</f>
        <v>4.3088470359302251E-3</v>
      </c>
    </row>
    <row r="43" spans="1:11">
      <c r="B43" t="s">
        <v>42</v>
      </c>
      <c r="D43">
        <v>67.45</v>
      </c>
      <c r="E43">
        <v>32.81</v>
      </c>
      <c r="F43">
        <v>38.85</v>
      </c>
      <c r="H43" s="14" t="s">
        <v>53</v>
      </c>
      <c r="I43" s="13">
        <f>D53/D53</f>
        <v>1</v>
      </c>
      <c r="J43" s="13">
        <f>E53/D53</f>
        <v>0.22138643067846608</v>
      </c>
      <c r="K43" s="13">
        <f>F53/D53</f>
        <v>2.5442477876106196E-2</v>
      </c>
    </row>
    <row r="44" spans="1:11" ht="16">
      <c r="B44" t="s">
        <v>43</v>
      </c>
      <c r="D44" s="3">
        <v>2.2200000000000002</v>
      </c>
      <c r="E44" s="3">
        <v>0.91</v>
      </c>
      <c r="F44" s="3">
        <v>1.51</v>
      </c>
      <c r="H44" s="14" t="s">
        <v>54</v>
      </c>
      <c r="I44" s="13">
        <f>D54/D54</f>
        <v>1</v>
      </c>
      <c r="J44" s="13">
        <f>E54/D54</f>
        <v>1.3387978142076503E-2</v>
      </c>
      <c r="K44" s="13">
        <f>F54/D54</f>
        <v>5.2823315118397081E-3</v>
      </c>
    </row>
    <row r="45" spans="1:11" ht="16">
      <c r="B45" t="s">
        <v>44</v>
      </c>
      <c r="D45" s="3">
        <v>57.83</v>
      </c>
      <c r="E45" s="3">
        <v>29.29</v>
      </c>
      <c r="F45" s="3">
        <v>9.15</v>
      </c>
    </row>
    <row r="46" spans="1:11">
      <c r="B46" t="s">
        <v>45</v>
      </c>
      <c r="D46" s="5">
        <v>2.1800000000000002</v>
      </c>
      <c r="E46" s="6">
        <v>66.39</v>
      </c>
      <c r="F46" s="6">
        <v>38.89</v>
      </c>
    </row>
    <row r="47" spans="1:11">
      <c r="B47" t="s">
        <v>46</v>
      </c>
      <c r="D47" t="s">
        <v>27</v>
      </c>
      <c r="E47" t="s">
        <v>27</v>
      </c>
      <c r="F47" t="s">
        <v>27</v>
      </c>
    </row>
    <row r="48" spans="1:11">
      <c r="A48" s="7"/>
      <c r="B48" s="7" t="s">
        <v>47</v>
      </c>
      <c r="C48" s="7"/>
      <c r="D48" s="7">
        <v>0</v>
      </c>
      <c r="E48" s="7">
        <v>0</v>
      </c>
      <c r="F48" s="7">
        <v>0</v>
      </c>
    </row>
    <row r="49" spans="1:7">
      <c r="A49" s="7"/>
      <c r="B49" s="7" t="s">
        <v>48</v>
      </c>
      <c r="C49" s="7"/>
      <c r="D49" s="7" t="s">
        <v>49</v>
      </c>
      <c r="E49" s="7" t="s">
        <v>49</v>
      </c>
      <c r="F49" s="7" t="s">
        <v>49</v>
      </c>
    </row>
    <row r="50" spans="1:7">
      <c r="A50" s="7"/>
      <c r="B50" s="7" t="s">
        <v>50</v>
      </c>
      <c r="C50" s="7"/>
      <c r="D50" s="7">
        <v>199.39</v>
      </c>
      <c r="E50" s="7">
        <v>37.33</v>
      </c>
      <c r="F50" s="7">
        <v>22.12</v>
      </c>
      <c r="G50" s="6"/>
    </row>
    <row r="51" spans="1:7">
      <c r="A51" s="7"/>
      <c r="B51" s="7" t="s">
        <v>51</v>
      </c>
      <c r="C51" s="7"/>
      <c r="D51" s="7">
        <v>793</v>
      </c>
      <c r="E51" s="7">
        <v>89.32</v>
      </c>
      <c r="F51" s="7">
        <v>28.11</v>
      </c>
      <c r="G51" s="2"/>
    </row>
    <row r="52" spans="1:7" ht="16">
      <c r="A52" s="7"/>
      <c r="B52" s="9" t="s">
        <v>52</v>
      </c>
      <c r="C52" s="7"/>
      <c r="D52" s="8">
        <v>287.77999999999997</v>
      </c>
      <c r="E52" s="8">
        <v>6.26</v>
      </c>
      <c r="F52" s="8">
        <v>1.24</v>
      </c>
    </row>
    <row r="53" spans="1:7" ht="16">
      <c r="A53" s="7"/>
      <c r="B53" s="9" t="s">
        <v>53</v>
      </c>
      <c r="C53" s="7"/>
      <c r="D53" s="3">
        <v>135.6</v>
      </c>
      <c r="E53" s="3">
        <v>30.02</v>
      </c>
      <c r="F53" s="3">
        <v>3.45</v>
      </c>
    </row>
    <row r="54" spans="1:7" ht="16">
      <c r="A54" s="7"/>
      <c r="B54" s="9" t="s">
        <v>54</v>
      </c>
      <c r="C54" s="7"/>
      <c r="D54" s="3">
        <v>109.8</v>
      </c>
      <c r="E54" s="3">
        <v>1.47</v>
      </c>
      <c r="F54" s="3">
        <v>0.57999999999999996</v>
      </c>
    </row>
    <row r="55" spans="1:7">
      <c r="A55" s="7"/>
      <c r="B55" s="9"/>
      <c r="C55" s="7"/>
      <c r="D55" s="7"/>
      <c r="E55" s="7"/>
      <c r="F55" s="7"/>
    </row>
    <row r="56" spans="1:7">
      <c r="A56" s="7"/>
      <c r="B56" s="9"/>
      <c r="C56" s="7"/>
      <c r="D56" s="7"/>
      <c r="E56" s="7"/>
      <c r="F56" s="7"/>
    </row>
    <row r="57" spans="1:7">
      <c r="A57" s="7"/>
      <c r="B57" s="9"/>
      <c r="C57" s="7"/>
      <c r="D57" s="7"/>
      <c r="E57" s="7"/>
      <c r="F57" s="7"/>
    </row>
    <row r="58" spans="1:7">
      <c r="A58" s="7"/>
      <c r="B58" s="9"/>
      <c r="C58" s="7"/>
      <c r="D58" s="7"/>
      <c r="E58" s="7"/>
      <c r="F58" s="7"/>
    </row>
    <row r="59" spans="1:7">
      <c r="A59" s="7"/>
      <c r="B59" s="7"/>
      <c r="C59" s="7"/>
      <c r="D59" s="7"/>
      <c r="E59" s="7"/>
      <c r="F59" s="7"/>
    </row>
    <row r="60" spans="1:7">
      <c r="A60" s="7"/>
      <c r="B60" s="7"/>
      <c r="C60" s="7"/>
      <c r="D60" s="7"/>
      <c r="E60" s="7"/>
      <c r="F60" s="7"/>
    </row>
    <row r="61" spans="1:7">
      <c r="A61" s="7"/>
      <c r="B61" s="7"/>
      <c r="C61" s="7"/>
      <c r="D61" s="7"/>
      <c r="E61" s="7"/>
      <c r="F61" s="7"/>
    </row>
    <row r="62" spans="1:7">
      <c r="A62" s="7"/>
      <c r="B62" s="7"/>
      <c r="C62" s="7"/>
      <c r="D62" s="7"/>
      <c r="E62" s="7"/>
      <c r="F62" s="7"/>
    </row>
    <row r="63" spans="1:7">
      <c r="A63" s="7"/>
      <c r="B63" s="7"/>
      <c r="C63" s="7"/>
      <c r="D63" s="7"/>
      <c r="E63" s="7"/>
      <c r="F63" s="7"/>
    </row>
    <row r="64" spans="1:7">
      <c r="A64" s="7"/>
      <c r="B64" s="7"/>
      <c r="C64" s="7"/>
      <c r="D64" s="7"/>
      <c r="E64" s="7"/>
      <c r="F64" s="7"/>
    </row>
    <row r="65" spans="1:6">
      <c r="A65" s="7"/>
      <c r="B65" s="7"/>
      <c r="C65" s="7"/>
      <c r="D65" s="7"/>
      <c r="E65" s="7"/>
      <c r="F65" s="7"/>
    </row>
    <row r="66" spans="1:6">
      <c r="A66" s="7"/>
      <c r="B66" s="7"/>
      <c r="C66" s="7"/>
      <c r="D66" s="7"/>
      <c r="E66" s="7"/>
      <c r="F66" s="7"/>
    </row>
    <row r="67" spans="1:6">
      <c r="A67" s="7"/>
      <c r="B67" s="7"/>
      <c r="C67" s="7"/>
      <c r="D67" s="7"/>
      <c r="E67" s="7"/>
      <c r="F67" s="7"/>
    </row>
    <row r="68" spans="1:6">
      <c r="A68" s="7"/>
      <c r="B68" s="7"/>
      <c r="C68" s="7"/>
      <c r="D68" s="7"/>
      <c r="E68" s="7"/>
      <c r="F68" s="7"/>
    </row>
    <row r="69" spans="1:6">
      <c r="A69" s="7"/>
      <c r="B69" s="7"/>
      <c r="C69" s="7"/>
      <c r="D69" s="7"/>
      <c r="E69" s="7"/>
      <c r="F69" s="7"/>
    </row>
    <row r="70" spans="1:6">
      <c r="A70" s="7"/>
      <c r="B70" s="7"/>
      <c r="C70" s="7"/>
      <c r="D70" s="7"/>
      <c r="E70" s="7"/>
      <c r="F70" s="7"/>
    </row>
    <row r="71" spans="1:6">
      <c r="A71" s="7"/>
      <c r="B71" s="7"/>
      <c r="C71" s="7"/>
      <c r="D71" s="7"/>
      <c r="E71" s="7"/>
      <c r="F71" s="7"/>
    </row>
    <row r="72" spans="1:6">
      <c r="A72" s="7"/>
      <c r="B72" s="7"/>
      <c r="C72" s="7"/>
      <c r="D72" s="7"/>
      <c r="E72" s="7"/>
      <c r="F72" s="7"/>
    </row>
    <row r="73" spans="1:6">
      <c r="A73" s="7"/>
      <c r="B73" s="7"/>
      <c r="C73" s="7"/>
      <c r="D73" s="7"/>
      <c r="E73" s="7"/>
      <c r="F73" s="7"/>
    </row>
    <row r="74" spans="1:6">
      <c r="A74" s="7"/>
      <c r="B74" s="7"/>
      <c r="C74" s="7"/>
      <c r="D74" s="7"/>
      <c r="E74" s="7"/>
      <c r="F74" s="7"/>
    </row>
    <row r="75" spans="1:6">
      <c r="A75" s="7"/>
      <c r="B75" s="7"/>
      <c r="C75" s="7"/>
      <c r="D75" s="7"/>
      <c r="E75" s="7"/>
      <c r="F75" s="7"/>
    </row>
    <row r="76" spans="1:6">
      <c r="A76" s="7"/>
      <c r="B76" s="7"/>
      <c r="C76" s="7"/>
      <c r="D76" s="7"/>
      <c r="E76" s="7"/>
      <c r="F76" s="7"/>
    </row>
    <row r="77" spans="1:6">
      <c r="A77" s="7"/>
      <c r="B77" s="7"/>
      <c r="C77" s="7"/>
      <c r="D77" s="7"/>
      <c r="E77" s="7"/>
      <c r="F77" s="7"/>
    </row>
    <row r="78" spans="1:6">
      <c r="A78" s="7"/>
      <c r="B78" s="7"/>
      <c r="C78" s="7"/>
      <c r="D78" s="7"/>
      <c r="E78" s="7"/>
      <c r="F78" s="7"/>
    </row>
    <row r="79" spans="1:6">
      <c r="A79" s="7"/>
      <c r="B79" s="7"/>
      <c r="C79" s="7"/>
      <c r="D79" s="7"/>
      <c r="E79" s="7"/>
      <c r="F79" s="7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rupplab</dc:creator>
  <cp:lastModifiedBy>rupplab</cp:lastModifiedBy>
  <dcterms:created xsi:type="dcterms:W3CDTF">2018-08-06T10:49:33Z</dcterms:created>
  <dcterms:modified xsi:type="dcterms:W3CDTF">2018-08-08T15:04:06Z</dcterms:modified>
</cp:coreProperties>
</file>